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7425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G21" i="1" l="1"/>
  <c r="E15" i="1"/>
  <c r="G15" i="1" s="1"/>
  <c r="E16" i="1"/>
  <c r="R22" i="2"/>
  <c r="R21" i="2"/>
  <c r="R20" i="2"/>
  <c r="G16" i="1"/>
  <c r="R17" i="2"/>
  <c r="R18" i="2" s="1"/>
  <c r="R19" i="2" s="1"/>
  <c r="E12" i="1"/>
  <c r="I8" i="2"/>
  <c r="O7" i="2"/>
  <c r="E20" i="1"/>
  <c r="G20" i="1" s="1"/>
  <c r="O15" i="2"/>
  <c r="I4" i="2"/>
  <c r="L7" i="2"/>
  <c r="R8" i="2"/>
  <c r="I6" i="2"/>
  <c r="E10" i="1"/>
  <c r="G10" i="1" s="1"/>
  <c r="R7" i="2"/>
  <c r="E8" i="1"/>
  <c r="E14" i="1" l="1"/>
  <c r="G14" i="1" s="1"/>
  <c r="C38" i="2"/>
  <c r="E18" i="1"/>
  <c r="G18" i="1" s="1"/>
  <c r="J26" i="2"/>
  <c r="L22" i="2"/>
  <c r="L23" i="2"/>
  <c r="L21" i="2"/>
  <c r="L20" i="2"/>
  <c r="L19" i="2"/>
  <c r="L18" i="2"/>
  <c r="L17" i="2"/>
  <c r="L16" i="2"/>
  <c r="I24" i="2"/>
  <c r="I22" i="2"/>
  <c r="I18" i="2"/>
  <c r="I20" i="2"/>
  <c r="I16" i="2"/>
  <c r="I19" i="2"/>
  <c r="D29" i="2"/>
  <c r="E13" i="1" s="1"/>
  <c r="G13" i="1" s="1"/>
  <c r="D26" i="2"/>
  <c r="G12" i="1"/>
  <c r="C20" i="2"/>
  <c r="C17" i="2"/>
  <c r="F17" i="2"/>
  <c r="F18" i="2"/>
  <c r="F16" i="2"/>
  <c r="G8" i="1"/>
  <c r="F7" i="2"/>
  <c r="E6" i="1"/>
  <c r="G6" i="1" s="1"/>
  <c r="C6" i="2"/>
  <c r="G22" i="1" l="1"/>
  <c r="G23" i="1" s="1"/>
</calcChain>
</file>

<file path=xl/sharedStrings.xml><?xml version="1.0" encoding="utf-8"?>
<sst xmlns="http://schemas.openxmlformats.org/spreadsheetml/2006/main" count="129" uniqueCount="83">
  <si>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</si>
  <si>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</si>
  <si>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</si>
  <si>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</si>
  <si>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</si>
  <si>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</si>
  <si>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</si>
  <si>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LOCALIZACIÓN Y REPLANTEO</t>
  </si>
  <si>
    <t>M2</t>
  </si>
  <si>
    <t>EXCAVACION</t>
  </si>
  <si>
    <t>EXCAVACION MANUAL EN MATERIAL COMUN</t>
  </si>
  <si>
    <t>M3</t>
  </si>
  <si>
    <t>PRESUPUESTO PLACA HUELLA</t>
  </si>
  <si>
    <t>AREA</t>
  </si>
  <si>
    <t>largo</t>
  </si>
  <si>
    <t>ancho</t>
  </si>
  <si>
    <t xml:space="preserve">largo </t>
  </si>
  <si>
    <t>total</t>
  </si>
  <si>
    <t>VOLUMEN CUNETA</t>
  </si>
  <si>
    <t xml:space="preserve">profundo </t>
  </si>
  <si>
    <t>CONCRETO</t>
  </si>
  <si>
    <t>CONCRETO CLASE D 21 MPa (3000 PSI)</t>
  </si>
  <si>
    <t>ACERO</t>
  </si>
  <si>
    <t>SUMINISTRO FIGURADO Y ARMADO DE ACERO DE REFUERZO 37000 PSI 240 MPA</t>
  </si>
  <si>
    <t>LARGO</t>
  </si>
  <si>
    <t>Largo</t>
  </si>
  <si>
    <t>RIOSTRAS</t>
  </si>
  <si>
    <t>longitud</t>
  </si>
  <si>
    <t>profundo</t>
  </si>
  <si>
    <t>volumen</t>
  </si>
  <si>
    <t>cantidad</t>
  </si>
  <si>
    <t>volumen tot</t>
  </si>
  <si>
    <t>PLACAS CONCRETO</t>
  </si>
  <si>
    <t>CONCRETO TOT</t>
  </si>
  <si>
    <t>CONCRETO CICLOPEO</t>
  </si>
  <si>
    <t>CONCRETO CICL</t>
  </si>
  <si>
    <t>CONCRETO CLASE D</t>
  </si>
  <si>
    <t>ACERO PLACA</t>
  </si>
  <si>
    <t>espacio</t>
  </si>
  <si>
    <t>cant var lar</t>
  </si>
  <si>
    <t>cant var anch</t>
  </si>
  <si>
    <t>ml largo</t>
  </si>
  <si>
    <t>ml ancho</t>
  </si>
  <si>
    <t>total can</t>
  </si>
  <si>
    <t>total ml</t>
  </si>
  <si>
    <t>peso  Kg</t>
  </si>
  <si>
    <t>TOTAL Kg</t>
  </si>
  <si>
    <t>ACERO RIOSTRAS</t>
  </si>
  <si>
    <t>cant flejes</t>
  </si>
  <si>
    <t>ml vari</t>
  </si>
  <si>
    <t>mlflejes</t>
  </si>
  <si>
    <t>peso Kg 1/2</t>
  </si>
  <si>
    <t>peso Kg 3/8</t>
  </si>
  <si>
    <t>cantidad rios</t>
  </si>
  <si>
    <t>peso total</t>
  </si>
  <si>
    <t>ACERO TOTAL</t>
  </si>
  <si>
    <t>CONCRETO CUNETA</t>
  </si>
  <si>
    <t>CUNETA</t>
  </si>
  <si>
    <t>ANCHO</t>
  </si>
  <si>
    <t>ESPESOR</t>
  </si>
  <si>
    <t>VOLUMEN</t>
  </si>
  <si>
    <t>TOTAL COSTOS DIRECTOS</t>
  </si>
  <si>
    <t>A.I.U</t>
  </si>
  <si>
    <t>TOTAL COSTOS</t>
  </si>
  <si>
    <t>VOLUMEN ALCANTARILLA</t>
  </si>
  <si>
    <t>RELLENO</t>
  </si>
  <si>
    <t>RELLENO PARA REDES EN ARENA DE PEÑA (SUMINISTRO, EXTENDIDO, UMEDECIMIENTO Y COMPACTACION)</t>
  </si>
  <si>
    <t>alto</t>
  </si>
  <si>
    <t>espesor</t>
  </si>
  <si>
    <t xml:space="preserve">VOLUMEN </t>
  </si>
  <si>
    <t>TOTAL</t>
  </si>
  <si>
    <t>TUBERIA</t>
  </si>
  <si>
    <t>ML</t>
  </si>
  <si>
    <t>CONCRETO CLASE G 14 MPa (2000 PSI) CICLOPEO</t>
  </si>
  <si>
    <t>CONCRETO CLASE DE 21 MPA ( 3000 PSI) (INCLUYE SELLO DE JUNTAS)</t>
  </si>
  <si>
    <t>ARRANQUE</t>
  </si>
  <si>
    <t>ALTO</t>
  </si>
  <si>
    <t>DISIPADOR DE ENERGIA Y SEDIMENTADOR EN CONCRETO SIMPLE DE 21 MPA (3000 PSI), (NO INCLUYE REFUERZO)</t>
  </si>
  <si>
    <t>DISIPADOR DE ENERGIA</t>
  </si>
  <si>
    <t>VOL</t>
  </si>
  <si>
    <t>TOT VOL</t>
  </si>
  <si>
    <t>CONCRETO 24 MPa  (3500 PSI)</t>
  </si>
  <si>
    <t>SUMINISTRO E INSTALACIÓN TUBERÍA DE ALCANTARILLADO PVC NOVALOC D= 36"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</si>
</sst>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_(* #,##0_);_(* \(#,##0\);_(* &quot;-&quot;??_);_(@_)"/>
    <numFmt numFmtId="170" formatCode="0.0"/>
    <numFmt numFmtId="171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ill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9" xfId="0" applyBorder="1"/>
    <xf numFmtId="0" fontId="0" fillId="0" borderId="30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30" xfId="0" applyBorder="1"/>
    <xf numFmtId="0" fontId="0" fillId="0" borderId="27" xfId="0" applyFill="1" applyBorder="1"/>
    <xf numFmtId="0" fontId="0" fillId="0" borderId="28" xfId="0" applyFill="1" applyBorder="1"/>
    <xf numFmtId="0" fontId="0" fillId="0" borderId="28" xfId="0" applyBorder="1"/>
    <xf numFmtId="168" fontId="0" fillId="0" borderId="27" xfId="1" applyNumberFormat="1" applyFont="1" applyBorder="1" applyAlignment="1"/>
    <xf numFmtId="0" fontId="0" fillId="0" borderId="1" xfId="0" applyBorder="1"/>
    <xf numFmtId="0" fontId="2" fillId="2" borderId="5" xfId="0" applyFont="1" applyFill="1" applyBorder="1"/>
    <xf numFmtId="0" fontId="2" fillId="2" borderId="1" xfId="0" applyFont="1" applyFill="1" applyBorder="1"/>
    <xf numFmtId="0" fontId="0" fillId="0" borderId="0" xfId="0" applyBorder="1" applyAlignment="1">
      <alignment horizontal="center"/>
    </xf>
    <xf numFmtId="1" fontId="0" fillId="0" borderId="27" xfId="0" applyNumberFormat="1" applyBorder="1" applyAlignment="1">
      <alignment horizontal="center"/>
    </xf>
    <xf numFmtId="0" fontId="0" fillId="0" borderId="30" xfId="0" applyFill="1" applyBorder="1"/>
    <xf numFmtId="0" fontId="2" fillId="0" borderId="28" xfId="0" applyFont="1" applyFill="1" applyBorder="1"/>
    <xf numFmtId="2" fontId="2" fillId="0" borderId="28" xfId="0" applyNumberFormat="1" applyFont="1" applyBorder="1" applyAlignment="1">
      <alignment horizontal="center"/>
    </xf>
    <xf numFmtId="1" fontId="0" fillId="0" borderId="24" xfId="0" applyNumberFormat="1" applyBorder="1"/>
    <xf numFmtId="170" fontId="0" fillId="0" borderId="27" xfId="0" applyNumberFormat="1" applyBorder="1" applyAlignment="1">
      <alignment horizontal="center"/>
    </xf>
    <xf numFmtId="171" fontId="0" fillId="0" borderId="27" xfId="0" applyNumberFormat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0" fontId="2" fillId="0" borderId="25" xfId="0" applyFont="1" applyBorder="1"/>
    <xf numFmtId="0" fontId="2" fillId="0" borderId="28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2" fontId="2" fillId="2" borderId="7" xfId="0" applyNumberFormat="1" applyFont="1" applyFill="1" applyBorder="1"/>
    <xf numFmtId="9" fontId="2" fillId="0" borderId="1" xfId="0" applyNumberFormat="1" applyFont="1" applyBorder="1"/>
    <xf numFmtId="44" fontId="0" fillId="0" borderId="1" xfId="2" applyFont="1" applyBorder="1"/>
    <xf numFmtId="44" fontId="0" fillId="0" borderId="18" xfId="0" applyNumberFormat="1" applyBorder="1"/>
    <xf numFmtId="44" fontId="0" fillId="0" borderId="16" xfId="0" applyNumberFormat="1" applyBorder="1"/>
    <xf numFmtId="0" fontId="0" fillId="0" borderId="0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38" xfId="0" applyBorder="1" applyAlignment="1">
      <alignment horizontal="center"/>
    </xf>
    <xf numFmtId="0" fontId="2" fillId="0" borderId="39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8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44" fontId="0" fillId="0" borderId="26" xfId="2" applyFont="1" applyBorder="1"/>
    <xf numFmtId="44" fontId="0" fillId="0" borderId="27" xfId="2" applyFont="1" applyBorder="1"/>
    <xf numFmtId="44" fontId="0" fillId="0" borderId="28" xfId="2" applyFont="1" applyBorder="1"/>
    <xf numFmtId="0" fontId="0" fillId="0" borderId="34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42" xfId="0" applyBorder="1" applyAlignment="1">
      <alignment horizontal="center"/>
    </xf>
    <xf numFmtId="8" fontId="0" fillId="0" borderId="42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8" fontId="0" fillId="0" borderId="41" xfId="0" applyNumberFormat="1" applyBorder="1" applyAlignment="1">
      <alignment horizontal="center"/>
    </xf>
    <xf numFmtId="0" fontId="0" fillId="0" borderId="41" xfId="0" applyBorder="1"/>
    <xf numFmtId="0" fontId="0" fillId="0" borderId="1" xfId="0" applyFill="1" applyBorder="1"/>
    <xf numFmtId="0" fontId="0" fillId="0" borderId="44" xfId="0" applyBorder="1"/>
    <xf numFmtId="0" fontId="0" fillId="0" borderId="5" xfId="0" applyFill="1" applyBorder="1"/>
    <xf numFmtId="0" fontId="0" fillId="3" borderId="5" xfId="0" applyFill="1" applyBorder="1"/>
    <xf numFmtId="0" fontId="0" fillId="3" borderId="1" xfId="0" applyFill="1" applyBorder="1"/>
    <xf numFmtId="2" fontId="0" fillId="0" borderId="0" xfId="0" applyNumberFormat="1" applyBorder="1"/>
    <xf numFmtId="44" fontId="0" fillId="0" borderId="16" xfId="2" applyFont="1" applyBorder="1"/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2" fontId="0" fillId="0" borderId="6" xfId="0" applyNumberFormat="1" applyBorder="1"/>
    <xf numFmtId="44" fontId="0" fillId="0" borderId="7" xfId="2" applyFont="1" applyBorder="1"/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 wrapText="1"/>
    </xf>
    <xf numFmtId="44" fontId="0" fillId="0" borderId="36" xfId="2" applyFont="1" applyBorder="1"/>
    <xf numFmtId="44" fontId="0" fillId="0" borderId="35" xfId="2" applyFont="1" applyBorder="1"/>
    <xf numFmtId="44" fontId="0" fillId="0" borderId="40" xfId="2" applyFont="1" applyBorder="1"/>
    <xf numFmtId="44" fontId="0" fillId="0" borderId="42" xfId="2" applyFont="1" applyBorder="1"/>
    <xf numFmtId="44" fontId="0" fillId="0" borderId="37" xfId="2" applyFont="1" applyBorder="1" applyAlignment="1">
      <alignment horizontal="center"/>
    </xf>
    <xf numFmtId="44" fontId="0" fillId="0" borderId="39" xfId="2" applyFont="1" applyBorder="1" applyAlignment="1">
      <alignment horizontal="center"/>
    </xf>
    <xf numFmtId="44" fontId="0" fillId="0" borderId="43" xfId="2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9" xfId="0" applyFill="1" applyBorder="1" applyAlignment="1">
      <alignment horizontal="center"/>
    </xf>
    <xf numFmtId="44" fontId="0" fillId="0" borderId="48" xfId="2" applyFont="1" applyBorder="1"/>
    <xf numFmtId="44" fontId="0" fillId="0" borderId="30" xfId="2" applyFont="1" applyBorder="1"/>
    <xf numFmtId="0" fontId="2" fillId="0" borderId="43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31" xfId="0" applyBorder="1"/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topLeftCell="D2" workbookViewId="0">
      <selection activeCell="Q22" sqref="Q22"/>
    </sheetView>
  </sheetViews>
  <sheetFormatPr baseColWidth="10" defaultRowHeight="15" x14ac:dyDescent="0.25"/>
  <cols>
    <col min="2" max="2" width="14.85546875" customWidth="1"/>
  </cols>
  <sheetData>
    <row r="2" spans="2:18" ht="15.75" thickBot="1" x14ac:dyDescent="0.3"/>
    <row r="3" spans="2:18" ht="15.75" thickBot="1" x14ac:dyDescent="0.3">
      <c r="B3" s="3" t="s">
        <v>13</v>
      </c>
      <c r="C3" s="5"/>
      <c r="E3" s="20" t="s">
        <v>18</v>
      </c>
      <c r="F3" s="21"/>
      <c r="H3" s="3" t="s">
        <v>64</v>
      </c>
      <c r="I3" s="5"/>
      <c r="K3" s="3" t="s">
        <v>69</v>
      </c>
      <c r="L3" s="5"/>
      <c r="N3" s="1" t="s">
        <v>75</v>
      </c>
      <c r="O3" s="2"/>
      <c r="Q3" s="31" t="s">
        <v>65</v>
      </c>
      <c r="R3" s="32"/>
    </row>
    <row r="4" spans="2:18" x14ac:dyDescent="0.25">
      <c r="B4" s="15" t="s">
        <v>14</v>
      </c>
      <c r="C4" s="16">
        <v>1000</v>
      </c>
      <c r="E4" s="22" t="s">
        <v>16</v>
      </c>
      <c r="F4" s="23">
        <v>2000</v>
      </c>
      <c r="H4" s="97" t="s">
        <v>29</v>
      </c>
      <c r="I4" s="35">
        <f>(1*0.15*1.5)*10</f>
        <v>2.25</v>
      </c>
      <c r="K4" s="97" t="s">
        <v>67</v>
      </c>
      <c r="L4" s="35">
        <v>2</v>
      </c>
      <c r="N4" s="97" t="s">
        <v>76</v>
      </c>
      <c r="O4" s="28">
        <v>0.4</v>
      </c>
      <c r="Q4" s="35" t="s">
        <v>14</v>
      </c>
      <c r="R4" s="28">
        <v>4.5</v>
      </c>
    </row>
    <row r="5" spans="2:18" x14ac:dyDescent="0.25">
      <c r="B5" s="11" t="s">
        <v>15</v>
      </c>
      <c r="C5" s="17">
        <v>5.8</v>
      </c>
      <c r="E5" s="11" t="s">
        <v>15</v>
      </c>
      <c r="F5" s="17">
        <v>0.7</v>
      </c>
      <c r="H5" s="26" t="s">
        <v>30</v>
      </c>
      <c r="I5" s="36">
        <v>3</v>
      </c>
      <c r="K5" s="26" t="s">
        <v>15</v>
      </c>
      <c r="L5" s="36">
        <v>1</v>
      </c>
      <c r="N5" s="26" t="s">
        <v>58</v>
      </c>
      <c r="O5" s="29">
        <v>1</v>
      </c>
      <c r="Q5" s="36" t="s">
        <v>15</v>
      </c>
      <c r="R5" s="29">
        <v>2</v>
      </c>
    </row>
    <row r="6" spans="2:18" ht="15.75" thickBot="1" x14ac:dyDescent="0.3">
      <c r="B6" s="13" t="s">
        <v>17</v>
      </c>
      <c r="C6" s="18">
        <f>+C5*C4</f>
        <v>5800</v>
      </c>
      <c r="E6" s="11" t="s">
        <v>19</v>
      </c>
      <c r="F6" s="17">
        <v>0.3</v>
      </c>
      <c r="H6" s="27" t="s">
        <v>17</v>
      </c>
      <c r="I6" s="40">
        <f>+I5*I4</f>
        <v>6.75</v>
      </c>
      <c r="K6" s="33" t="s">
        <v>68</v>
      </c>
      <c r="L6" s="37">
        <v>0.2</v>
      </c>
      <c r="N6" s="26" t="s">
        <v>59</v>
      </c>
      <c r="O6" s="29">
        <v>0.5</v>
      </c>
      <c r="Q6" s="36" t="s">
        <v>28</v>
      </c>
      <c r="R6" s="29">
        <v>0.3</v>
      </c>
    </row>
    <row r="7" spans="2:18" ht="15.75" thickBot="1" x14ac:dyDescent="0.3">
      <c r="E7" s="24" t="s">
        <v>17</v>
      </c>
      <c r="F7" s="18">
        <f>+F6*F5*F4</f>
        <v>420</v>
      </c>
      <c r="K7" s="98" t="s">
        <v>60</v>
      </c>
      <c r="L7" s="42">
        <f>+(L6*L5*L4)*6</f>
        <v>2.4000000000000004</v>
      </c>
      <c r="N7" s="27" t="s">
        <v>60</v>
      </c>
      <c r="O7" s="30">
        <f>+(O6*O5*O4)*6</f>
        <v>1.2000000000000002</v>
      </c>
      <c r="Q7" s="95" t="s">
        <v>29</v>
      </c>
      <c r="R7" s="82">
        <f>+R6*R4*R5</f>
        <v>2.6999999999999997</v>
      </c>
    </row>
    <row r="8" spans="2:18" ht="15.75" thickBot="1" x14ac:dyDescent="0.3">
      <c r="E8" s="19"/>
      <c r="F8" s="45"/>
      <c r="H8" s="99" t="s">
        <v>70</v>
      </c>
      <c r="I8" s="100">
        <f>+I6+L7+O7</f>
        <v>10.350000000000001</v>
      </c>
      <c r="K8" s="19"/>
      <c r="L8" s="63"/>
      <c r="Q8" s="96" t="s">
        <v>17</v>
      </c>
      <c r="R8" s="120">
        <f>2.7*3</f>
        <v>8.1000000000000014</v>
      </c>
    </row>
    <row r="9" spans="2:18" ht="15.75" thickBot="1" x14ac:dyDescent="0.3">
      <c r="E9" s="19"/>
      <c r="F9" s="45"/>
    </row>
    <row r="10" spans="2:18" ht="15.75" thickBot="1" x14ac:dyDescent="0.3">
      <c r="B10" s="6" t="s">
        <v>36</v>
      </c>
      <c r="C10" s="7"/>
      <c r="D10" s="7"/>
      <c r="E10" s="7"/>
      <c r="F10" s="8"/>
      <c r="H10" s="6" t="s">
        <v>22</v>
      </c>
      <c r="I10" s="7"/>
      <c r="J10" s="7"/>
      <c r="K10" s="7"/>
      <c r="L10" s="8"/>
    </row>
    <row r="11" spans="2:18" ht="15.75" thickBot="1" x14ac:dyDescent="0.3"/>
    <row r="12" spans="2:18" ht="15.75" thickBot="1" x14ac:dyDescent="0.3">
      <c r="B12" s="3" t="s">
        <v>32</v>
      </c>
      <c r="C12" s="5"/>
      <c r="E12" s="31" t="s">
        <v>26</v>
      </c>
      <c r="F12" s="32"/>
      <c r="H12" s="3" t="s">
        <v>37</v>
      </c>
      <c r="I12" s="5"/>
      <c r="K12" s="31" t="s">
        <v>47</v>
      </c>
      <c r="L12" s="32"/>
    </row>
    <row r="13" spans="2:18" ht="15.75" thickBot="1" x14ac:dyDescent="0.3">
      <c r="B13" s="25" t="s">
        <v>25</v>
      </c>
      <c r="C13" s="35">
        <v>3</v>
      </c>
      <c r="E13" s="35" t="s">
        <v>27</v>
      </c>
      <c r="F13" s="28">
        <v>2.7</v>
      </c>
      <c r="H13" s="35" t="s">
        <v>25</v>
      </c>
      <c r="I13" s="28">
        <v>3</v>
      </c>
      <c r="K13" s="25" t="s">
        <v>14</v>
      </c>
      <c r="L13" s="28">
        <v>2.7</v>
      </c>
      <c r="N13" s="9" t="s">
        <v>71</v>
      </c>
      <c r="O13" s="10"/>
      <c r="Q13" s="31" t="s">
        <v>78</v>
      </c>
      <c r="R13" s="32"/>
    </row>
    <row r="14" spans="2:18" x14ac:dyDescent="0.25">
      <c r="B14" s="26" t="s">
        <v>15</v>
      </c>
      <c r="C14" s="36">
        <v>1.8</v>
      </c>
      <c r="E14" s="36" t="s">
        <v>15</v>
      </c>
      <c r="F14" s="29">
        <v>0.25</v>
      </c>
      <c r="H14" s="36" t="s">
        <v>15</v>
      </c>
      <c r="I14" s="29">
        <v>1.8</v>
      </c>
      <c r="K14" s="50" t="s">
        <v>15</v>
      </c>
      <c r="L14" s="29">
        <v>0.25</v>
      </c>
      <c r="N14" s="11" t="s">
        <v>24</v>
      </c>
      <c r="O14" s="12">
        <v>7</v>
      </c>
      <c r="Q14" s="25" t="s">
        <v>76</v>
      </c>
      <c r="R14" s="28">
        <v>0.5</v>
      </c>
    </row>
    <row r="15" spans="2:18" ht="15.75" thickBot="1" x14ac:dyDescent="0.3">
      <c r="B15" s="26" t="s">
        <v>28</v>
      </c>
      <c r="C15" s="36">
        <v>0.15</v>
      </c>
      <c r="E15" s="36" t="s">
        <v>28</v>
      </c>
      <c r="F15" s="29">
        <v>0.15</v>
      </c>
      <c r="H15" s="36" t="s">
        <v>38</v>
      </c>
      <c r="I15" s="29">
        <v>0.25</v>
      </c>
      <c r="K15" s="26" t="s">
        <v>39</v>
      </c>
      <c r="L15" s="29">
        <v>4</v>
      </c>
      <c r="N15" s="13"/>
      <c r="O15" s="14">
        <f>+O14*3</f>
        <v>21</v>
      </c>
      <c r="Q15" s="26" t="s">
        <v>58</v>
      </c>
      <c r="R15" s="29">
        <v>1.5</v>
      </c>
    </row>
    <row r="16" spans="2:18" x14ac:dyDescent="0.25">
      <c r="B16" s="26" t="s">
        <v>30</v>
      </c>
      <c r="C16" s="36">
        <v>332</v>
      </c>
      <c r="E16" s="37" t="s">
        <v>29</v>
      </c>
      <c r="F16" s="34">
        <f>+F15*F14*F13</f>
        <v>0.10125000000000001</v>
      </c>
      <c r="H16" s="36" t="s">
        <v>39</v>
      </c>
      <c r="I16" s="29">
        <f>+I13/I15</f>
        <v>12</v>
      </c>
      <c r="K16" s="26" t="s">
        <v>48</v>
      </c>
      <c r="L16" s="46">
        <f>+L13/0.25</f>
        <v>10.8</v>
      </c>
      <c r="Q16" s="26" t="s">
        <v>59</v>
      </c>
      <c r="R16" s="29">
        <v>0.2</v>
      </c>
    </row>
    <row r="17" spans="2:18" ht="15.75" thickBot="1" x14ac:dyDescent="0.3">
      <c r="B17" s="27" t="s">
        <v>29</v>
      </c>
      <c r="C17" s="40">
        <f>+(C13*C14*C15)*C16</f>
        <v>268.92</v>
      </c>
      <c r="E17" s="38" t="s">
        <v>30</v>
      </c>
      <c r="F17" s="41">
        <f>1000/3</f>
        <v>333.33333333333331</v>
      </c>
      <c r="H17" s="36" t="s">
        <v>40</v>
      </c>
      <c r="I17" s="46">
        <v>10</v>
      </c>
      <c r="K17" s="26" t="s">
        <v>49</v>
      </c>
      <c r="L17" s="29">
        <f>+L15*L13</f>
        <v>10.8</v>
      </c>
      <c r="Q17" s="26" t="s">
        <v>79</v>
      </c>
      <c r="R17" s="29">
        <f>+R14*R15*R16</f>
        <v>0.15000000000000002</v>
      </c>
    </row>
    <row r="18" spans="2:18" ht="15.75" thickBot="1" x14ac:dyDescent="0.3">
      <c r="E18" s="39" t="s">
        <v>31</v>
      </c>
      <c r="F18" s="30">
        <f>+F17*F16</f>
        <v>33.75</v>
      </c>
      <c r="H18" s="36" t="s">
        <v>41</v>
      </c>
      <c r="I18" s="29">
        <f>+I16*I14</f>
        <v>21.6</v>
      </c>
      <c r="K18" s="26" t="s">
        <v>50</v>
      </c>
      <c r="L18" s="46">
        <f>1*L16</f>
        <v>10.8</v>
      </c>
      <c r="Q18" s="26"/>
      <c r="R18" s="29">
        <f>+R17*6</f>
        <v>0.90000000000000013</v>
      </c>
    </row>
    <row r="19" spans="2:18" ht="15.75" thickBot="1" x14ac:dyDescent="0.3">
      <c r="H19" s="36" t="s">
        <v>42</v>
      </c>
      <c r="I19" s="29">
        <f>+I17*I13</f>
        <v>30</v>
      </c>
      <c r="K19" s="26" t="s">
        <v>51</v>
      </c>
      <c r="L19" s="46">
        <f>+L17*I23</f>
        <v>10.7568</v>
      </c>
      <c r="Q19" s="27" t="s">
        <v>80</v>
      </c>
      <c r="R19" s="30">
        <f>+R18*3</f>
        <v>2.7</v>
      </c>
    </row>
    <row r="20" spans="2:18" ht="15.75" thickBot="1" x14ac:dyDescent="0.3">
      <c r="B20" s="43" t="s">
        <v>33</v>
      </c>
      <c r="C20" s="44">
        <f>+C17+F18</f>
        <v>302.67</v>
      </c>
      <c r="H20" s="37" t="s">
        <v>44</v>
      </c>
      <c r="I20" s="34">
        <f>+I19+I18</f>
        <v>51.6</v>
      </c>
      <c r="K20" s="26" t="s">
        <v>52</v>
      </c>
      <c r="L20" s="51">
        <f>0.557*L18</f>
        <v>6.0156000000000009</v>
      </c>
      <c r="R20">
        <f>1*0.2*10</f>
        <v>2</v>
      </c>
    </row>
    <row r="21" spans="2:18" x14ac:dyDescent="0.25">
      <c r="H21" s="38" t="s">
        <v>30</v>
      </c>
      <c r="I21" s="29">
        <v>332</v>
      </c>
      <c r="K21" s="26" t="s">
        <v>54</v>
      </c>
      <c r="L21" s="52">
        <f>+L20+L19</f>
        <v>16.772400000000001</v>
      </c>
      <c r="R21">
        <f>+R20*3</f>
        <v>6</v>
      </c>
    </row>
    <row r="22" spans="2:18" ht="15.75" thickBot="1" x14ac:dyDescent="0.3">
      <c r="H22" s="47" t="s">
        <v>43</v>
      </c>
      <c r="I22" s="34">
        <f>+I21*I20</f>
        <v>17131.2</v>
      </c>
      <c r="K22" s="26" t="s">
        <v>53</v>
      </c>
      <c r="L22" s="53">
        <f>+F17</f>
        <v>333.33333333333331</v>
      </c>
      <c r="Q22" t="s">
        <v>70</v>
      </c>
      <c r="R22">
        <f>+R19+R21</f>
        <v>8.6999999999999993</v>
      </c>
    </row>
    <row r="23" spans="2:18" ht="15.75" thickBot="1" x14ac:dyDescent="0.3">
      <c r="B23" s="6" t="s">
        <v>34</v>
      </c>
      <c r="C23" s="7"/>
      <c r="D23" s="7"/>
      <c r="E23" s="7"/>
      <c r="F23" s="8"/>
      <c r="H23" s="38" t="s">
        <v>45</v>
      </c>
      <c r="I23" s="29">
        <v>0.996</v>
      </c>
      <c r="K23" s="54" t="s">
        <v>17</v>
      </c>
      <c r="L23" s="55">
        <f>+L22*L21</f>
        <v>5590.8</v>
      </c>
    </row>
    <row r="24" spans="2:18" ht="15.75" thickBot="1" x14ac:dyDescent="0.3">
      <c r="H24" s="48" t="s">
        <v>46</v>
      </c>
      <c r="I24" s="49">
        <f>+I23*I22</f>
        <v>17062.675200000001</v>
      </c>
    </row>
    <row r="25" spans="2:18" ht="15.75" thickBot="1" x14ac:dyDescent="0.3">
      <c r="C25" s="6" t="s">
        <v>35</v>
      </c>
      <c r="D25" s="8"/>
    </row>
    <row r="26" spans="2:18" ht="15.75" thickBot="1" x14ac:dyDescent="0.3">
      <c r="C26" s="25" t="s">
        <v>15</v>
      </c>
      <c r="D26" s="28">
        <f>0.8+0.8+0.9</f>
        <v>2.5</v>
      </c>
      <c r="H26" s="56" t="s">
        <v>55</v>
      </c>
      <c r="I26" s="57"/>
      <c r="J26" s="58">
        <f>+I24+L23</f>
        <v>22653.475200000001</v>
      </c>
    </row>
    <row r="27" spans="2:18" x14ac:dyDescent="0.25">
      <c r="C27" s="26" t="s">
        <v>14</v>
      </c>
      <c r="D27" s="29">
        <v>1000</v>
      </c>
    </row>
    <row r="28" spans="2:18" x14ac:dyDescent="0.25">
      <c r="C28" s="26" t="s">
        <v>19</v>
      </c>
      <c r="D28" s="29">
        <v>0.15</v>
      </c>
    </row>
    <row r="29" spans="2:18" ht="15.75" thickBot="1" x14ac:dyDescent="0.3">
      <c r="C29" s="27" t="s">
        <v>29</v>
      </c>
      <c r="D29" s="30">
        <f>+D28*D27*D26</f>
        <v>375</v>
      </c>
    </row>
    <row r="31" spans="2:18" ht="15.75" thickBot="1" x14ac:dyDescent="0.3"/>
    <row r="32" spans="2:18" ht="15.75" thickBot="1" x14ac:dyDescent="0.3">
      <c r="B32" s="6" t="s">
        <v>56</v>
      </c>
      <c r="C32" s="7"/>
      <c r="D32" s="7"/>
      <c r="E32" s="7"/>
      <c r="F32" s="8"/>
    </row>
    <row r="33" spans="2:3" ht="15.75" thickBot="1" x14ac:dyDescent="0.3"/>
    <row r="34" spans="2:3" ht="15.75" thickBot="1" x14ac:dyDescent="0.3">
      <c r="B34" s="1" t="s">
        <v>57</v>
      </c>
      <c r="C34" s="2"/>
    </row>
    <row r="35" spans="2:3" x14ac:dyDescent="0.25">
      <c r="B35" s="22" t="s">
        <v>24</v>
      </c>
      <c r="C35" s="23">
        <v>2000</v>
      </c>
    </row>
    <row r="36" spans="2:3" x14ac:dyDescent="0.25">
      <c r="B36" s="11" t="s">
        <v>58</v>
      </c>
      <c r="C36" s="17">
        <v>1.2</v>
      </c>
    </row>
    <row r="37" spans="2:3" x14ac:dyDescent="0.25">
      <c r="B37" s="11" t="s">
        <v>59</v>
      </c>
      <c r="C37" s="17">
        <v>0.15</v>
      </c>
    </row>
    <row r="38" spans="2:3" ht="15.75" thickBot="1" x14ac:dyDescent="0.3">
      <c r="B38" s="13" t="s">
        <v>60</v>
      </c>
      <c r="C38" s="18">
        <f>+C37*C36*C35</f>
        <v>360</v>
      </c>
    </row>
  </sheetData>
  <mergeCells count="19">
    <mergeCell ref="H26:I26"/>
    <mergeCell ref="B32:F32"/>
    <mergeCell ref="B34:C34"/>
    <mergeCell ref="Q3:R3"/>
    <mergeCell ref="K3:L3"/>
    <mergeCell ref="N13:O13"/>
    <mergeCell ref="N3:O3"/>
    <mergeCell ref="Q13:R13"/>
    <mergeCell ref="C25:D25"/>
    <mergeCell ref="B10:F10"/>
    <mergeCell ref="H12:I12"/>
    <mergeCell ref="H10:L10"/>
    <mergeCell ref="K12:L12"/>
    <mergeCell ref="E3:F3"/>
    <mergeCell ref="B3:C3"/>
    <mergeCell ref="H3:I3"/>
    <mergeCell ref="B12:C12"/>
    <mergeCell ref="E12:F12"/>
    <mergeCell ref="B23:F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topLeftCell="A13" workbookViewId="0">
      <selection activeCell="I16" sqref="I16"/>
    </sheetView>
  </sheetViews>
  <sheetFormatPr baseColWidth="10" defaultRowHeight="15" x14ac:dyDescent="0.25"/>
  <cols>
    <col min="3" max="3" width="50.85546875" customWidth="1"/>
    <col min="6" max="7" width="18.28515625" customWidth="1"/>
  </cols>
  <sheetData>
    <row r="1" spans="2:7" ht="15.75" thickBot="1" x14ac:dyDescent="0.3"/>
    <row r="2" spans="2:7" ht="27" customHeight="1" thickBot="1" x14ac:dyDescent="0.3">
      <c r="B2" s="83" t="s">
        <v>12</v>
      </c>
      <c r="C2" s="84"/>
      <c r="D2" s="84"/>
      <c r="E2" s="84"/>
      <c r="F2" s="84"/>
      <c r="G2" s="85"/>
    </row>
    <row r="3" spans="2:7" ht="21" customHeight="1" thickBot="1" x14ac:dyDescent="0.3"/>
    <row r="4" spans="2:7" ht="25.5" customHeight="1" thickBot="1" x14ac:dyDescent="0.3">
      <c r="B4" s="86" t="s">
        <v>0</v>
      </c>
      <c r="C4" s="86" t="s">
        <v>1</v>
      </c>
      <c r="D4" s="86" t="s">
        <v>2</v>
      </c>
      <c r="E4" s="87" t="s">
        <v>3</v>
      </c>
      <c r="F4" s="86" t="s">
        <v>4</v>
      </c>
      <c r="G4" s="88" t="s">
        <v>5</v>
      </c>
    </row>
    <row r="5" spans="2:7" ht="15.75" thickBot="1" x14ac:dyDescent="0.3">
      <c r="B5" s="73">
        <v>1</v>
      </c>
      <c r="C5" s="67" t="s">
        <v>6</v>
      </c>
      <c r="D5" s="67"/>
      <c r="E5" s="67"/>
      <c r="F5" s="67"/>
      <c r="G5" s="70"/>
    </row>
    <row r="6" spans="2:7" ht="15.75" thickBot="1" x14ac:dyDescent="0.3">
      <c r="B6" s="81">
        <v>1.1000000000000001</v>
      </c>
      <c r="C6" s="68" t="s">
        <v>7</v>
      </c>
      <c r="D6" s="72" t="s">
        <v>8</v>
      </c>
      <c r="E6" s="73">
        <f>+cantidades!C6</f>
        <v>5800</v>
      </c>
      <c r="F6" s="117">
        <v>4132</v>
      </c>
      <c r="G6" s="71">
        <f>+E6*F6</f>
        <v>23965600</v>
      </c>
    </row>
    <row r="7" spans="2:7" ht="15.75" thickBot="1" x14ac:dyDescent="0.3">
      <c r="B7" s="73">
        <v>2</v>
      </c>
      <c r="C7" s="69" t="s">
        <v>9</v>
      </c>
      <c r="D7" s="69"/>
      <c r="E7" s="69"/>
      <c r="F7" s="69"/>
      <c r="G7" s="74"/>
    </row>
    <row r="8" spans="2:7" ht="15.75" thickBot="1" x14ac:dyDescent="0.3">
      <c r="B8" s="66">
        <v>2.1</v>
      </c>
      <c r="C8" s="111" t="s">
        <v>10</v>
      </c>
      <c r="D8" s="90" t="s">
        <v>11</v>
      </c>
      <c r="E8" s="91">
        <f>+cantidades!F7</f>
        <v>420</v>
      </c>
      <c r="F8" s="118">
        <v>57282</v>
      </c>
      <c r="G8" s="92">
        <f>+E8*F8</f>
        <v>24058440</v>
      </c>
    </row>
    <row r="9" spans="2:7" ht="15.75" thickBot="1" x14ac:dyDescent="0.3">
      <c r="B9" s="29"/>
      <c r="C9" s="64" t="s">
        <v>65</v>
      </c>
      <c r="D9" s="64"/>
      <c r="E9" s="64"/>
      <c r="F9" s="64"/>
      <c r="G9" s="65"/>
    </row>
    <row r="10" spans="2:7" ht="31.5" customHeight="1" thickBot="1" x14ac:dyDescent="0.3">
      <c r="B10" s="30"/>
      <c r="C10" s="112" t="s">
        <v>66</v>
      </c>
      <c r="D10" s="93" t="s">
        <v>11</v>
      </c>
      <c r="E10" s="82">
        <f>+cantidades!R8</f>
        <v>8.1000000000000014</v>
      </c>
      <c r="F10" s="119">
        <v>105493</v>
      </c>
      <c r="G10" s="94">
        <f>+E10*F10</f>
        <v>854493.30000000016</v>
      </c>
    </row>
    <row r="11" spans="2:7" ht="15.75" thickBot="1" x14ac:dyDescent="0.3">
      <c r="B11" s="82">
        <v>3</v>
      </c>
      <c r="C11" s="69" t="s">
        <v>20</v>
      </c>
      <c r="D11" s="69"/>
      <c r="E11" s="69"/>
      <c r="F11" s="69"/>
      <c r="G11" s="74"/>
    </row>
    <row r="12" spans="2:7" x14ac:dyDescent="0.25">
      <c r="B12" s="28">
        <v>3.1</v>
      </c>
      <c r="C12" s="126" t="s">
        <v>21</v>
      </c>
      <c r="D12" s="75" t="s">
        <v>11</v>
      </c>
      <c r="E12" s="28">
        <f>+cantidades!C20</f>
        <v>302.67</v>
      </c>
      <c r="F12" s="113">
        <v>463565</v>
      </c>
      <c r="G12" s="78">
        <f>+E12*F12</f>
        <v>140307218.55000001</v>
      </c>
    </row>
    <row r="13" spans="2:7" ht="35.25" customHeight="1" x14ac:dyDescent="0.25">
      <c r="B13" s="29">
        <v>3.2</v>
      </c>
      <c r="C13" s="127" t="s">
        <v>73</v>
      </c>
      <c r="D13" s="76" t="s">
        <v>11</v>
      </c>
      <c r="E13" s="29">
        <f>+cantidades!D29</f>
        <v>375</v>
      </c>
      <c r="F13" s="114">
        <v>343961</v>
      </c>
      <c r="G13" s="79">
        <f>+E13*F13</f>
        <v>128985375</v>
      </c>
    </row>
    <row r="14" spans="2:7" ht="35.25" customHeight="1" x14ac:dyDescent="0.25">
      <c r="B14" s="29">
        <v>3.3</v>
      </c>
      <c r="C14" s="128" t="s">
        <v>74</v>
      </c>
      <c r="D14" s="121" t="s">
        <v>11</v>
      </c>
      <c r="E14" s="34">
        <f>+cantidades!C38</f>
        <v>360</v>
      </c>
      <c r="F14" s="122">
        <v>549532</v>
      </c>
      <c r="G14" s="123">
        <f>+E14*F14</f>
        <v>197831520</v>
      </c>
    </row>
    <row r="15" spans="2:7" ht="35.25" customHeight="1" x14ac:dyDescent="0.25">
      <c r="B15" s="29"/>
      <c r="C15" s="128" t="s">
        <v>81</v>
      </c>
      <c r="D15" s="121" t="s">
        <v>11</v>
      </c>
      <c r="E15" s="34">
        <f>+cantidades!I8</f>
        <v>10.350000000000001</v>
      </c>
      <c r="F15" s="122">
        <v>511734</v>
      </c>
      <c r="G15" s="123">
        <f>+E15*F15</f>
        <v>5296446.9000000004</v>
      </c>
    </row>
    <row r="16" spans="2:7" ht="35.25" customHeight="1" thickBot="1" x14ac:dyDescent="0.3">
      <c r="B16" s="30">
        <v>3.4</v>
      </c>
      <c r="C16" s="129" t="s">
        <v>77</v>
      </c>
      <c r="D16" s="77" t="s">
        <v>11</v>
      </c>
      <c r="E16" s="30">
        <f>+cantidades!R22</f>
        <v>8.6999999999999993</v>
      </c>
      <c r="F16" s="115">
        <v>604006</v>
      </c>
      <c r="G16" s="80">
        <f>+E16*F16</f>
        <v>5254852.1999999993</v>
      </c>
    </row>
    <row r="17" spans="2:7" ht="15.75" thickBot="1" x14ac:dyDescent="0.3">
      <c r="B17" s="82">
        <v>4</v>
      </c>
      <c r="C17" s="124" t="s">
        <v>22</v>
      </c>
      <c r="D17" s="124"/>
      <c r="E17" s="124"/>
      <c r="F17" s="124"/>
      <c r="G17" s="125"/>
    </row>
    <row r="18" spans="2:7" ht="32.25" customHeight="1" thickBot="1" x14ac:dyDescent="0.3">
      <c r="B18" s="81">
        <v>4.0999999999999996</v>
      </c>
      <c r="C18" s="89" t="s">
        <v>23</v>
      </c>
      <c r="D18" s="91" t="s">
        <v>11</v>
      </c>
      <c r="E18" s="101">
        <f>+cantidades!J26</f>
        <v>22653.475200000001</v>
      </c>
      <c r="F18" s="116">
        <v>3436</v>
      </c>
      <c r="G18" s="102">
        <f>+F18*E18</f>
        <v>77837340.787200004</v>
      </c>
    </row>
    <row r="19" spans="2:7" ht="20.25" customHeight="1" thickBot="1" x14ac:dyDescent="0.3">
      <c r="B19" s="72">
        <v>5</v>
      </c>
      <c r="C19" s="130" t="s">
        <v>71</v>
      </c>
      <c r="D19" s="106"/>
      <c r="E19" s="106"/>
      <c r="F19" s="106"/>
      <c r="G19" s="107"/>
    </row>
    <row r="20" spans="2:7" ht="32.25" customHeight="1" thickBot="1" x14ac:dyDescent="0.3">
      <c r="B20" s="73">
        <v>5.0999999999999996</v>
      </c>
      <c r="C20" s="108" t="s">
        <v>82</v>
      </c>
      <c r="D20" s="73" t="s">
        <v>72</v>
      </c>
      <c r="E20" s="109">
        <f>+cantidades!O15</f>
        <v>21</v>
      </c>
      <c r="F20" s="60">
        <v>1025562</v>
      </c>
      <c r="G20" s="110">
        <f>+F20*E20</f>
        <v>21536802</v>
      </c>
    </row>
    <row r="21" spans="2:7" ht="15.75" thickBot="1" x14ac:dyDescent="0.3">
      <c r="B21" s="103" t="s">
        <v>61</v>
      </c>
      <c r="C21" s="104"/>
      <c r="D21" s="104"/>
      <c r="E21" s="104"/>
      <c r="F21" s="105"/>
      <c r="G21" s="62">
        <f>+G20+G18+G14+G13+G12+G10+G8+G6+G16+G15</f>
        <v>625928088.7371999</v>
      </c>
    </row>
    <row r="22" spans="2:7" ht="15.75" thickBot="1" x14ac:dyDescent="0.3">
      <c r="B22" s="3" t="s">
        <v>62</v>
      </c>
      <c r="C22" s="4"/>
      <c r="D22" s="4"/>
      <c r="E22" s="5"/>
      <c r="F22" s="59">
        <v>0.25</v>
      </c>
      <c r="G22" s="60">
        <f>+G21*0.25</f>
        <v>156482022.18429998</v>
      </c>
    </row>
    <row r="23" spans="2:7" ht="15.75" thickBot="1" x14ac:dyDescent="0.3">
      <c r="B23" s="3" t="s">
        <v>63</v>
      </c>
      <c r="C23" s="4"/>
      <c r="D23" s="4"/>
      <c r="E23" s="4"/>
      <c r="F23" s="5"/>
      <c r="G23" s="61">
        <f>+G22+G21</f>
        <v>782410110.92149985</v>
      </c>
    </row>
    <row r="24" spans="2:7" x14ac:dyDescent="0.25">
      <c r="B24" s="63"/>
      <c r="C24" s="63"/>
      <c r="D24" s="63"/>
      <c r="E24" s="63"/>
      <c r="F24" s="63"/>
      <c r="G24" s="63"/>
    </row>
    <row r="25" spans="2:7" x14ac:dyDescent="0.25">
      <c r="B25" s="63"/>
      <c r="C25" s="63"/>
      <c r="D25" s="63"/>
      <c r="E25" s="63"/>
      <c r="F25" s="63"/>
      <c r="G25" s="63"/>
    </row>
  </sheetData>
  <mergeCells count="10">
    <mergeCell ref="B2:G2"/>
    <mergeCell ref="B21:F21"/>
    <mergeCell ref="B22:E22"/>
    <mergeCell ref="B23:F23"/>
    <mergeCell ref="C17:G17"/>
    <mergeCell ref="C11:G11"/>
    <mergeCell ref="C7:G7"/>
    <mergeCell ref="C5:G5"/>
    <mergeCell ref="C9:G9"/>
    <mergeCell ref="C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2017-06-29T01:12:04Z</dcterms:created>
  <dcterms:modified xsi:type="dcterms:W3CDTF">2017-06-29T01:42:05Z</dcterms:modified>
</cp:coreProperties>
</file>